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Manteniment llits 2026\Esborrany\"/>
    </mc:Choice>
  </mc:AlternateContent>
  <bookViews>
    <workbookView xWindow="0" yWindow="0" windowWidth="11940" windowHeight="11310"/>
  </bookViews>
  <sheets>
    <sheet name="Lot 2 STRYKER" sheetId="6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6" l="1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11" i="6"/>
</calcChain>
</file>

<file path=xl/sharedStrings.xml><?xml version="1.0" encoding="utf-8"?>
<sst xmlns="http://schemas.openxmlformats.org/spreadsheetml/2006/main" count="125" uniqueCount="70">
  <si>
    <t>Núm. Expedient: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</si>
  <si>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</si>
  <si>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</si>
  <si>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</si>
  <si>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correctius - Base de Preus</t>
  </si>
  <si>
    <t>% Rebaixa ofertada</t>
  </si>
  <si>
    <t>Model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</si>
  <si>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</si>
  <si>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</si>
  <si>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ASSY, JACK, CONSTANT DESCENT</t>
  </si>
  <si>
    <t>€/u</t>
  </si>
  <si>
    <t>GATCH ASSY, REPLACEMENT KIT</t>
  </si>
  <si>
    <t>GAS SPRING,420 NEWTON</t>
  </si>
  <si>
    <t>LEFT TOPRAIL KIT, PRIME</t>
  </si>
  <si>
    <t>RIGHT TOPRAIL KIT, PRIME</t>
  </si>
  <si>
    <t>FOWLER TRIP KIT</t>
  </si>
  <si>
    <t>BELLOWS ASSEMBLY, COOL GREY</t>
  </si>
  <si>
    <t>FOWLER RELEASE HANDLE</t>
  </si>
  <si>
    <t>30IN 2 STAGE IV POLE ASSEMBLY</t>
  </si>
  <si>
    <t>PIN-HANDLE PIVOT</t>
  </si>
  <si>
    <t>DOME HEAD POP RIVET 3/16</t>
  </si>
  <si>
    <t>ASSEMBLY, MOLDED WHEEL</t>
  </si>
  <si>
    <t>ROD, BRAKE</t>
  </si>
  <si>
    <t>PEDAL, BUTTERFLY V, COOL GRAY</t>
  </si>
  <si>
    <t>GROOVE PIN</t>
  </si>
  <si>
    <t>LATCH HANDLE, RIGHT</t>
  </si>
  <si>
    <t>LATCH HANDLE, LEFT</t>
  </si>
  <si>
    <t>SPINDLE SPACER, RIGHT</t>
  </si>
  <si>
    <t>SPINDLE SPACER, LEFT</t>
  </si>
  <si>
    <t>PIVOT BLOCK/NUT ASSY, WHITE</t>
  </si>
  <si>
    <t>30” Push Handles Assembly</t>
  </si>
  <si>
    <t>ASSY, 5TH WHEEL DRIVE LINK</t>
  </si>
  <si>
    <t>747/748</t>
  </si>
  <si>
    <t>JACK ASY NON-CON DESCEN</t>
  </si>
  <si>
    <t>GAS CYLINDER,240 NEWTON</t>
  </si>
  <si>
    <t>PLATED LOCK HANDLE</t>
  </si>
  <si>
    <t>SPRING,COMP,.750X.275X.040</t>
  </si>
  <si>
    <t>IV POLE,2-STAGE,ASSY TAPERED</t>
  </si>
  <si>
    <t>SIDERAIL,ASSEMBLY,RIGHT</t>
  </si>
  <si>
    <t>SIDERAIL,ASSEMBLY LEFT</t>
  </si>
  <si>
    <t>JACK,ASSEMBLY</t>
  </si>
  <si>
    <t>MOLDED WHEEL ASSY</t>
  </si>
  <si>
    <t>ASSEMBLY - HEADPIECE</t>
  </si>
  <si>
    <t>NON-TRANSFER SIDERAIL RIGHT</t>
  </si>
  <si>
    <t>NON-TRANSFER SIDERAIL LEFT</t>
  </si>
  <si>
    <t>COMPRESSION SPRING</t>
  </si>
  <si>
    <t>RELEASE KNOB ASSY</t>
  </si>
  <si>
    <t>BUTTERFLY V PEDAL, BLACK</t>
  </si>
  <si>
    <t>GROOVE PIN .187 X 1.635 ZP</t>
  </si>
  <si>
    <t>BRAKE ROD</t>
  </si>
  <si>
    <t>LABEL,RED (BRAKE)</t>
  </si>
  <si>
    <t>LABEL,GREEN (STEER)</t>
  </si>
  <si>
    <t>MATTRESS,CONCAVE HEAD PAD</t>
  </si>
  <si>
    <t>ASSEMBLY - SURGERY ACC RAIL</t>
  </si>
  <si>
    <t>AIR DELIVERY/DRAPE SUPPORT</t>
  </si>
  <si>
    <t>Pump tube weldment</t>
  </si>
  <si>
    <t>Sillon 
Surgistool</t>
  </si>
  <si>
    <t>Brake assembly</t>
  </si>
  <si>
    <t>CRUTCH TIP DF-19 BLACK .875 ID</t>
  </si>
  <si>
    <t>FOOT</t>
  </si>
  <si>
    <t>3 DUAL WHEEL CASTER</t>
  </si>
  <si>
    <t>JACK &amp; CONTROL ASSY</t>
  </si>
  <si>
    <t>T-HANDLE MALE 13856 BLK</t>
  </si>
  <si>
    <t>CLAMP BUSHING</t>
  </si>
  <si>
    <t>2 RISER KIT (RANGE 23 -30.5 )</t>
  </si>
  <si>
    <t>Colchones</t>
  </si>
  <si>
    <t>Ultra  Confort SE 66cm x 10 cm</t>
  </si>
  <si>
    <t>Ultra  Confort SE 76cm x 10 cm</t>
  </si>
  <si>
    <t>Colchon super comodo de 8 cm</t>
  </si>
  <si>
    <t>CSE/AH02/1101444671/26/PO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</si>
</sst>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left" wrapText="1"/>
    </xf>
    <xf numFmtId="0" fontId="11" fillId="0" borderId="1" xfId="0" applyFont="1" applyBorder="1"/>
    <xf numFmtId="0" fontId="2" fillId="3" borderId="2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0" fillId="3" borderId="7" xfId="0" applyFill="1" applyBorder="1" applyAlignment="1">
      <alignment wrapText="1"/>
    </xf>
    <xf numFmtId="0" fontId="0" fillId="3" borderId="9" xfId="0" applyFill="1" applyBorder="1" applyAlignment="1">
      <alignment wrapText="1"/>
    </xf>
    <xf numFmtId="44" fontId="2" fillId="4" borderId="3" xfId="3" applyFont="1" applyFill="1" applyBorder="1" applyAlignment="1" applyProtection="1">
      <alignment vertical="center" wrapText="1"/>
    </xf>
    <xf numFmtId="44" fontId="2" fillId="4" borderId="4" xfId="3" applyFont="1" applyFill="1" applyBorder="1" applyAlignment="1" applyProtection="1">
      <alignment vertical="center" wrapText="1"/>
    </xf>
    <xf numFmtId="0" fontId="11" fillId="0" borderId="12" xfId="0" applyFont="1" applyBorder="1"/>
    <xf numFmtId="0" fontId="2" fillId="3" borderId="13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11" fillId="0" borderId="11" xfId="0" applyFont="1" applyBorder="1"/>
    <xf numFmtId="9" fontId="2" fillId="2" borderId="2" xfId="1" applyFont="1" applyFill="1" applyBorder="1" applyAlignment="1" applyProtection="1">
      <alignment vertical="center" wrapText="1"/>
      <protection locked="0"/>
    </xf>
    <xf numFmtId="44" fontId="2" fillId="4" borderId="19" xfId="3" applyFont="1" applyFill="1" applyBorder="1" applyAlignment="1" applyProtection="1">
      <alignment vertical="center" wrapText="1"/>
    </xf>
    <xf numFmtId="0" fontId="2" fillId="3" borderId="15" xfId="0" applyFont="1" applyFill="1" applyBorder="1" applyAlignment="1">
      <alignment vertical="center"/>
    </xf>
    <xf numFmtId="0" fontId="11" fillId="0" borderId="16" xfId="0" applyFont="1" applyBorder="1"/>
    <xf numFmtId="0" fontId="11" fillId="0" borderId="17" xfId="0" applyFont="1" applyBorder="1"/>
    <xf numFmtId="0" fontId="11" fillId="0" borderId="18" xfId="0" applyFont="1" applyBorder="1"/>
    <xf numFmtId="164" fontId="0" fillId="3" borderId="2" xfId="0" applyNumberFormat="1" applyFill="1" applyBorder="1" applyAlignment="1">
      <alignment horizontal="right" wrapText="1"/>
    </xf>
    <xf numFmtId="165" fontId="0" fillId="0" borderId="19" xfId="0" applyNumberFormat="1" applyBorder="1"/>
    <xf numFmtId="165" fontId="0" fillId="0" borderId="3" xfId="0" applyNumberFormat="1" applyBorder="1"/>
    <xf numFmtId="165" fontId="0" fillId="0" borderId="3" xfId="0" applyNumberFormat="1" applyBorder="1" applyAlignment="1">
      <alignment horizontal="right"/>
    </xf>
    <xf numFmtId="44" fontId="0" fillId="0" borderId="3" xfId="3" applyFon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165" fontId="0" fillId="0" borderId="4" xfId="0" applyNumberFormat="1" applyBorder="1"/>
    <xf numFmtId="0" fontId="7" fillId="0" borderId="0" xfId="0" applyFont="1" applyAlignment="1">
      <alignment horizontal="left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">
    <cellStyle name="Moneda" xfId="3" builtinId="4"/>
    <cellStyle name="Normal" xfId="0" builtinId="0"/>
    <cellStyle name="Normal 2" xfId="2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showGridLines="0" tabSelected="1" zoomScaleNormal="100" workbookViewId="0">
      <selection activeCell="K15" sqref="K15"/>
    </sheetView>
  </sheetViews>
  <sheetFormatPr defaultColWidth="11.42578125" defaultRowHeight="15" x14ac:dyDescent="0.25"/>
  <cols>
    <col min="2" max="2" width="101.7109375" customWidth="1"/>
    <col min="3" max="3" width="3.5703125" bestFit="1" customWidth="1"/>
    <col min="4" max="4" width="10" bestFit="1" customWidth="1"/>
    <col min="5" max="5" width="18.140625" customWidth="1"/>
  </cols>
  <sheetData>
    <row r="1" spans="1:5" ht="15.75" x14ac:dyDescent="0.25">
      <c r="B1" s="1"/>
      <c r="C1" s="1"/>
    </row>
    <row r="2" spans="1:5" ht="15.75" x14ac:dyDescent="0.25">
      <c r="A2" s="2" t="s">
        <v>0</v>
      </c>
      <c r="C2" s="40" t="s">
        <v>69</v>
      </c>
      <c r="D2" s="40"/>
      <c r="E2" s="40"/>
    </row>
    <row r="3" spans="1:5" ht="15.75" x14ac:dyDescent="0.25">
      <c r="A3" s="3" t="s">
        <v>1</v>
      </c>
      <c r="C3" s="3"/>
      <c r="D3" s="4"/>
      <c r="E3" s="5"/>
    </row>
    <row r="4" spans="1:5" ht="15.75" x14ac:dyDescent="0.25">
      <c r="A4" s="6" t="s">
        <v>2</v>
      </c>
      <c r="C4" s="6"/>
      <c r="D4" s="3"/>
      <c r="E4" s="3"/>
    </row>
    <row r="5" spans="1:5" ht="15" customHeight="1" x14ac:dyDescent="0.25">
      <c r="A5" s="33" t="s">
        <v>3</v>
      </c>
      <c r="B5" s="33"/>
      <c r="C5" s="33"/>
      <c r="D5" s="33"/>
      <c r="E5" s="33"/>
    </row>
    <row r="6" spans="1:5" ht="15.75" thickBot="1" x14ac:dyDescent="0.3">
      <c r="B6" s="7"/>
      <c r="C6" s="7"/>
      <c r="D6" s="7"/>
      <c r="E6" s="7"/>
    </row>
    <row r="7" spans="1:5" ht="15.75" thickBot="1" x14ac:dyDescent="0.3">
      <c r="A7" s="10" t="s">
        <v>4</v>
      </c>
      <c r="B7" s="11"/>
      <c r="C7" s="12"/>
      <c r="D7" s="12"/>
      <c r="E7" s="13"/>
    </row>
    <row r="8" spans="1:5" ht="15.75" thickBot="1" x14ac:dyDescent="0.3"/>
    <row r="9" spans="1:5" ht="30.75" thickBot="1" x14ac:dyDescent="0.3">
      <c r="E9" s="9" t="s">
        <v>5</v>
      </c>
    </row>
    <row r="10" spans="1:5" ht="18.75" thickBot="1" x14ac:dyDescent="0.4">
      <c r="A10" s="17" t="s">
        <v>6</v>
      </c>
      <c r="B10" s="18" t="s">
        <v>7</v>
      </c>
      <c r="C10" s="22"/>
      <c r="D10" s="26" t="s">
        <v>8</v>
      </c>
      <c r="E10" s="20">
        <v>0</v>
      </c>
    </row>
    <row r="11" spans="1:5" x14ac:dyDescent="0.25">
      <c r="A11" s="37">
        <v>1105</v>
      </c>
      <c r="B11" s="19" t="s">
        <v>9</v>
      </c>
      <c r="C11" s="23" t="s">
        <v>10</v>
      </c>
      <c r="D11" s="27">
        <v>767.99800000000005</v>
      </c>
      <c r="E11" s="21">
        <f>(1-$E$10)*D11</f>
        <v>767.99800000000005</v>
      </c>
    </row>
    <row r="12" spans="1:5" x14ac:dyDescent="0.25">
      <c r="A12" s="38"/>
      <c r="B12" s="8" t="s">
        <v>11</v>
      </c>
      <c r="C12" s="24" t="s">
        <v>10</v>
      </c>
      <c r="D12" s="28">
        <v>826.529</v>
      </c>
      <c r="E12" s="14">
        <f t="shared" ref="E12:E66" si="0">(1-$E$10)*D12</f>
        <v>826.529</v>
      </c>
    </row>
    <row r="13" spans="1:5" x14ac:dyDescent="0.25">
      <c r="A13" s="38"/>
      <c r="B13" s="8" t="s">
        <v>12</v>
      </c>
      <c r="C13" s="24" t="s">
        <v>10</v>
      </c>
      <c r="D13" s="28">
        <v>178.66200000000001</v>
      </c>
      <c r="E13" s="14">
        <f t="shared" si="0"/>
        <v>178.66200000000001</v>
      </c>
    </row>
    <row r="14" spans="1:5" x14ac:dyDescent="0.25">
      <c r="A14" s="38"/>
      <c r="B14" s="8" t="s">
        <v>13</v>
      </c>
      <c r="C14" s="24" t="s">
        <v>10</v>
      </c>
      <c r="D14" s="28">
        <v>111.947</v>
      </c>
      <c r="E14" s="14">
        <f t="shared" si="0"/>
        <v>111.947</v>
      </c>
    </row>
    <row r="15" spans="1:5" x14ac:dyDescent="0.25">
      <c r="A15" s="38"/>
      <c r="B15" s="8" t="s">
        <v>14</v>
      </c>
      <c r="C15" s="24" t="s">
        <v>10</v>
      </c>
      <c r="D15" s="28">
        <v>111.947</v>
      </c>
      <c r="E15" s="14">
        <f t="shared" si="0"/>
        <v>111.947</v>
      </c>
    </row>
    <row r="16" spans="1:5" x14ac:dyDescent="0.25">
      <c r="A16" s="38"/>
      <c r="B16" s="8" t="s">
        <v>15</v>
      </c>
      <c r="C16" s="24" t="s">
        <v>10</v>
      </c>
      <c r="D16" s="28">
        <v>107.95400000000001</v>
      </c>
      <c r="E16" s="14">
        <f t="shared" si="0"/>
        <v>107.95400000000001</v>
      </c>
    </row>
    <row r="17" spans="1:5" x14ac:dyDescent="0.25">
      <c r="A17" s="38"/>
      <c r="B17" s="8" t="s">
        <v>16</v>
      </c>
      <c r="C17" s="24" t="s">
        <v>10</v>
      </c>
      <c r="D17" s="28">
        <v>78.529000000000011</v>
      </c>
      <c r="E17" s="14">
        <f t="shared" si="0"/>
        <v>78.529000000000011</v>
      </c>
    </row>
    <row r="18" spans="1:5" x14ac:dyDescent="0.25">
      <c r="A18" s="38"/>
      <c r="B18" s="8" t="s">
        <v>17</v>
      </c>
      <c r="C18" s="24" t="s">
        <v>10</v>
      </c>
      <c r="D18" s="28">
        <v>14.762</v>
      </c>
      <c r="E18" s="14">
        <f t="shared" si="0"/>
        <v>14.762</v>
      </c>
    </row>
    <row r="19" spans="1:5" x14ac:dyDescent="0.25">
      <c r="A19" s="38"/>
      <c r="B19" s="8" t="s">
        <v>18</v>
      </c>
      <c r="C19" s="24" t="s">
        <v>10</v>
      </c>
      <c r="D19" s="28">
        <v>420.93700000000007</v>
      </c>
      <c r="E19" s="14">
        <f t="shared" si="0"/>
        <v>420.93700000000007</v>
      </c>
    </row>
    <row r="20" spans="1:5" x14ac:dyDescent="0.25">
      <c r="A20" s="38"/>
      <c r="B20" s="8" t="s">
        <v>19</v>
      </c>
      <c r="C20" s="24" t="s">
        <v>10</v>
      </c>
      <c r="D20" s="28">
        <v>5.9840000000000009</v>
      </c>
      <c r="E20" s="14">
        <f t="shared" si="0"/>
        <v>5.9840000000000009</v>
      </c>
    </row>
    <row r="21" spans="1:5" x14ac:dyDescent="0.25">
      <c r="A21" s="38"/>
      <c r="B21" s="8" t="s">
        <v>20</v>
      </c>
      <c r="C21" s="24" t="s">
        <v>10</v>
      </c>
      <c r="D21" s="28">
        <v>1.375</v>
      </c>
      <c r="E21" s="14">
        <f t="shared" si="0"/>
        <v>1.375</v>
      </c>
    </row>
    <row r="22" spans="1:5" x14ac:dyDescent="0.25">
      <c r="A22" s="38"/>
      <c r="B22" s="8" t="s">
        <v>21</v>
      </c>
      <c r="C22" s="24" t="s">
        <v>10</v>
      </c>
      <c r="D22" s="28">
        <v>60.940000000000005</v>
      </c>
      <c r="E22" s="14">
        <f t="shared" si="0"/>
        <v>60.940000000000005</v>
      </c>
    </row>
    <row r="23" spans="1:5" x14ac:dyDescent="0.25">
      <c r="A23" s="38"/>
      <c r="B23" s="8" t="s">
        <v>22</v>
      </c>
      <c r="C23" s="24" t="s">
        <v>10</v>
      </c>
      <c r="D23" s="28">
        <v>106.72200000000001</v>
      </c>
      <c r="E23" s="14">
        <f t="shared" si="0"/>
        <v>106.72200000000001</v>
      </c>
    </row>
    <row r="24" spans="1:5" x14ac:dyDescent="0.25">
      <c r="A24" s="38"/>
      <c r="B24" s="8" t="s">
        <v>23</v>
      </c>
      <c r="C24" s="24" t="s">
        <v>10</v>
      </c>
      <c r="D24" s="29">
        <v>34.463000000000001</v>
      </c>
      <c r="E24" s="14">
        <f t="shared" si="0"/>
        <v>34.463000000000001</v>
      </c>
    </row>
    <row r="25" spans="1:5" x14ac:dyDescent="0.25">
      <c r="A25" s="38"/>
      <c r="B25" s="8" t="s">
        <v>24</v>
      </c>
      <c r="C25" s="24" t="s">
        <v>10</v>
      </c>
      <c r="D25" s="29">
        <v>2.508</v>
      </c>
      <c r="E25" s="14">
        <f t="shared" si="0"/>
        <v>2.508</v>
      </c>
    </row>
    <row r="26" spans="1:5" x14ac:dyDescent="0.25">
      <c r="A26" s="38"/>
      <c r="B26" s="8" t="s">
        <v>25</v>
      </c>
      <c r="C26" s="24" t="s">
        <v>10</v>
      </c>
      <c r="D26" s="30">
        <v>8.7780000000000005</v>
      </c>
      <c r="E26" s="14">
        <f t="shared" si="0"/>
        <v>8.7780000000000005</v>
      </c>
    </row>
    <row r="27" spans="1:5" x14ac:dyDescent="0.25">
      <c r="A27" s="38"/>
      <c r="B27" s="8" t="s">
        <v>26</v>
      </c>
      <c r="C27" s="24" t="s">
        <v>10</v>
      </c>
      <c r="D27" s="30">
        <v>8.7780000000000005</v>
      </c>
      <c r="E27" s="14">
        <f t="shared" si="0"/>
        <v>8.7780000000000005</v>
      </c>
    </row>
    <row r="28" spans="1:5" x14ac:dyDescent="0.25">
      <c r="A28" s="38"/>
      <c r="B28" s="8" t="s">
        <v>27</v>
      </c>
      <c r="C28" s="24" t="s">
        <v>10</v>
      </c>
      <c r="D28" s="30">
        <v>1.375</v>
      </c>
      <c r="E28" s="14">
        <f t="shared" si="0"/>
        <v>1.375</v>
      </c>
    </row>
    <row r="29" spans="1:5" x14ac:dyDescent="0.25">
      <c r="A29" s="38"/>
      <c r="B29" s="8" t="s">
        <v>28</v>
      </c>
      <c r="C29" s="24" t="s">
        <v>10</v>
      </c>
      <c r="D29" s="30">
        <v>1.375</v>
      </c>
      <c r="E29" s="14">
        <f t="shared" si="0"/>
        <v>1.375</v>
      </c>
    </row>
    <row r="30" spans="1:5" x14ac:dyDescent="0.25">
      <c r="A30" s="38"/>
      <c r="B30" s="8" t="s">
        <v>29</v>
      </c>
      <c r="C30" s="24" t="s">
        <v>10</v>
      </c>
      <c r="D30" s="30">
        <v>11.032999999999999</v>
      </c>
      <c r="E30" s="14">
        <f t="shared" si="0"/>
        <v>11.032999999999999</v>
      </c>
    </row>
    <row r="31" spans="1:5" x14ac:dyDescent="0.25">
      <c r="A31" s="38"/>
      <c r="B31" s="8" t="s">
        <v>30</v>
      </c>
      <c r="C31" s="24" t="s">
        <v>10</v>
      </c>
      <c r="D31" s="29">
        <v>265.91400000000004</v>
      </c>
      <c r="E31" s="14">
        <f t="shared" si="0"/>
        <v>265.91400000000004</v>
      </c>
    </row>
    <row r="32" spans="1:5" ht="15.75" thickBot="1" x14ac:dyDescent="0.3">
      <c r="A32" s="39"/>
      <c r="B32" s="16" t="s">
        <v>31</v>
      </c>
      <c r="C32" s="25" t="s">
        <v>10</v>
      </c>
      <c r="D32" s="31">
        <v>152.37200000000001</v>
      </c>
      <c r="E32" s="15">
        <f t="shared" si="0"/>
        <v>152.37200000000001</v>
      </c>
    </row>
    <row r="33" spans="1:5" x14ac:dyDescent="0.25">
      <c r="A33" s="37" t="s">
        <v>32</v>
      </c>
      <c r="B33" s="19" t="s">
        <v>33</v>
      </c>
      <c r="C33" s="23" t="s">
        <v>10</v>
      </c>
      <c r="D33" s="27">
        <v>523.80900000000008</v>
      </c>
      <c r="E33" s="21">
        <f t="shared" si="0"/>
        <v>523.80900000000008</v>
      </c>
    </row>
    <row r="34" spans="1:5" x14ac:dyDescent="0.25">
      <c r="A34" s="38"/>
      <c r="B34" s="8" t="s">
        <v>34</v>
      </c>
      <c r="C34" s="24" t="s">
        <v>10</v>
      </c>
      <c r="D34" s="28">
        <v>223.19000000000003</v>
      </c>
      <c r="E34" s="14">
        <f t="shared" si="0"/>
        <v>223.19000000000003</v>
      </c>
    </row>
    <row r="35" spans="1:5" x14ac:dyDescent="0.25">
      <c r="A35" s="38"/>
      <c r="B35" s="8" t="s">
        <v>35</v>
      </c>
      <c r="C35" s="24" t="s">
        <v>10</v>
      </c>
      <c r="D35" s="28">
        <v>30.173000000000002</v>
      </c>
      <c r="E35" s="14">
        <f t="shared" si="0"/>
        <v>30.173000000000002</v>
      </c>
    </row>
    <row r="36" spans="1:5" x14ac:dyDescent="0.25">
      <c r="A36" s="38"/>
      <c r="B36" s="8" t="s">
        <v>36</v>
      </c>
      <c r="C36" s="24" t="s">
        <v>10</v>
      </c>
      <c r="D36" s="28">
        <v>1.375</v>
      </c>
      <c r="E36" s="14">
        <f t="shared" si="0"/>
        <v>1.375</v>
      </c>
    </row>
    <row r="37" spans="1:5" x14ac:dyDescent="0.25">
      <c r="A37" s="38"/>
      <c r="B37" s="8" t="s">
        <v>37</v>
      </c>
      <c r="C37" s="24" t="s">
        <v>10</v>
      </c>
      <c r="D37" s="28">
        <v>570.20700000000011</v>
      </c>
      <c r="E37" s="14">
        <f t="shared" si="0"/>
        <v>570.20700000000011</v>
      </c>
    </row>
    <row r="38" spans="1:5" x14ac:dyDescent="0.25">
      <c r="A38" s="38"/>
      <c r="B38" s="8" t="s">
        <v>38</v>
      </c>
      <c r="C38" s="24" t="s">
        <v>10</v>
      </c>
      <c r="D38" s="28">
        <v>280.91800000000001</v>
      </c>
      <c r="E38" s="14">
        <f t="shared" si="0"/>
        <v>280.91800000000001</v>
      </c>
    </row>
    <row r="39" spans="1:5" ht="15.75" thickBot="1" x14ac:dyDescent="0.3">
      <c r="A39" s="39"/>
      <c r="B39" s="16" t="s">
        <v>39</v>
      </c>
      <c r="C39" s="25" t="s">
        <v>10</v>
      </c>
      <c r="D39" s="32">
        <v>280.91800000000001</v>
      </c>
      <c r="E39" s="15">
        <f t="shared" si="0"/>
        <v>280.91800000000001</v>
      </c>
    </row>
    <row r="40" spans="1:5" x14ac:dyDescent="0.25">
      <c r="A40" s="37">
        <v>5051</v>
      </c>
      <c r="B40" s="19" t="s">
        <v>40</v>
      </c>
      <c r="C40" s="23" t="s">
        <v>10</v>
      </c>
      <c r="D40" s="27">
        <v>1041.7</v>
      </c>
      <c r="E40" s="21">
        <f t="shared" si="0"/>
        <v>1041.7</v>
      </c>
    </row>
    <row r="41" spans="1:5" x14ac:dyDescent="0.25">
      <c r="A41" s="38"/>
      <c r="B41" s="8" t="s">
        <v>41</v>
      </c>
      <c r="C41" s="24" t="s">
        <v>10</v>
      </c>
      <c r="D41" s="28">
        <v>68.431000000000012</v>
      </c>
      <c r="E41" s="14">
        <f t="shared" si="0"/>
        <v>68.431000000000012</v>
      </c>
    </row>
    <row r="42" spans="1:5" x14ac:dyDescent="0.25">
      <c r="A42" s="38"/>
      <c r="B42" s="8" t="s">
        <v>42</v>
      </c>
      <c r="C42" s="24" t="s">
        <v>10</v>
      </c>
      <c r="D42" s="28">
        <v>1393.7660000000001</v>
      </c>
      <c r="E42" s="14">
        <f t="shared" si="0"/>
        <v>1393.7660000000001</v>
      </c>
    </row>
    <row r="43" spans="1:5" x14ac:dyDescent="0.25">
      <c r="A43" s="38"/>
      <c r="B43" s="8" t="s">
        <v>43</v>
      </c>
      <c r="C43" s="24" t="s">
        <v>10</v>
      </c>
      <c r="D43" s="28">
        <v>445.04900000000004</v>
      </c>
      <c r="E43" s="14">
        <f t="shared" si="0"/>
        <v>445.04900000000004</v>
      </c>
    </row>
    <row r="44" spans="1:5" x14ac:dyDescent="0.25">
      <c r="A44" s="38"/>
      <c r="B44" s="8" t="s">
        <v>44</v>
      </c>
      <c r="C44" s="24" t="s">
        <v>10</v>
      </c>
      <c r="D44" s="28">
        <v>445.04900000000004</v>
      </c>
      <c r="E44" s="14">
        <f t="shared" si="0"/>
        <v>445.04900000000004</v>
      </c>
    </row>
    <row r="45" spans="1:5" x14ac:dyDescent="0.25">
      <c r="A45" s="38"/>
      <c r="B45" s="8" t="s">
        <v>45</v>
      </c>
      <c r="C45" s="24" t="s">
        <v>10</v>
      </c>
      <c r="D45" s="28">
        <v>3.3770000000000002</v>
      </c>
      <c r="E45" s="14">
        <f t="shared" si="0"/>
        <v>3.3770000000000002</v>
      </c>
    </row>
    <row r="46" spans="1:5" x14ac:dyDescent="0.25">
      <c r="A46" s="38"/>
      <c r="B46" s="8" t="s">
        <v>46</v>
      </c>
      <c r="C46" s="24" t="s">
        <v>10</v>
      </c>
      <c r="D46" s="28">
        <v>79.189000000000007</v>
      </c>
      <c r="E46" s="14">
        <f t="shared" si="0"/>
        <v>79.189000000000007</v>
      </c>
    </row>
    <row r="47" spans="1:5" x14ac:dyDescent="0.25">
      <c r="A47" s="38"/>
      <c r="B47" s="8" t="s">
        <v>47</v>
      </c>
      <c r="C47" s="24" t="s">
        <v>10</v>
      </c>
      <c r="D47" s="28">
        <v>29.337000000000003</v>
      </c>
      <c r="E47" s="14">
        <f t="shared" si="0"/>
        <v>29.337000000000003</v>
      </c>
    </row>
    <row r="48" spans="1:5" x14ac:dyDescent="0.25">
      <c r="A48" s="38"/>
      <c r="B48" s="8" t="s">
        <v>48</v>
      </c>
      <c r="C48" s="24" t="s">
        <v>10</v>
      </c>
      <c r="D48" s="28">
        <v>1.4080000000000001</v>
      </c>
      <c r="E48" s="14">
        <f t="shared" si="0"/>
        <v>1.4080000000000001</v>
      </c>
    </row>
    <row r="49" spans="1:5" x14ac:dyDescent="0.25">
      <c r="A49" s="38"/>
      <c r="B49" s="8" t="s">
        <v>49</v>
      </c>
      <c r="C49" s="24" t="s">
        <v>10</v>
      </c>
      <c r="D49" s="28">
        <v>55.946000000000005</v>
      </c>
      <c r="E49" s="14">
        <f t="shared" si="0"/>
        <v>55.946000000000005</v>
      </c>
    </row>
    <row r="50" spans="1:5" x14ac:dyDescent="0.25">
      <c r="A50" s="38"/>
      <c r="B50" s="8" t="s">
        <v>50</v>
      </c>
      <c r="C50" s="24" t="s">
        <v>10</v>
      </c>
      <c r="D50" s="28">
        <v>2.1230000000000002</v>
      </c>
      <c r="E50" s="14">
        <f t="shared" si="0"/>
        <v>2.1230000000000002</v>
      </c>
    </row>
    <row r="51" spans="1:5" x14ac:dyDescent="0.25">
      <c r="A51" s="38"/>
      <c r="B51" s="8" t="s">
        <v>51</v>
      </c>
      <c r="C51" s="24" t="s">
        <v>10</v>
      </c>
      <c r="D51" s="28">
        <v>1.375</v>
      </c>
      <c r="E51" s="14">
        <f t="shared" si="0"/>
        <v>1.375</v>
      </c>
    </row>
    <row r="52" spans="1:5" x14ac:dyDescent="0.25">
      <c r="A52" s="38"/>
      <c r="B52" s="8" t="s">
        <v>52</v>
      </c>
      <c r="C52" s="24" t="s">
        <v>10</v>
      </c>
      <c r="D52" s="28">
        <v>136.059</v>
      </c>
      <c r="E52" s="14">
        <f t="shared" si="0"/>
        <v>136.059</v>
      </c>
    </row>
    <row r="53" spans="1:5" x14ac:dyDescent="0.25">
      <c r="A53" s="38"/>
      <c r="B53" s="8" t="s">
        <v>53</v>
      </c>
      <c r="C53" s="24" t="s">
        <v>10</v>
      </c>
      <c r="D53" s="28">
        <v>414.01800000000003</v>
      </c>
      <c r="E53" s="14">
        <f t="shared" si="0"/>
        <v>414.01800000000003</v>
      </c>
    </row>
    <row r="54" spans="1:5" x14ac:dyDescent="0.25">
      <c r="A54" s="38"/>
      <c r="B54" s="8" t="s">
        <v>54</v>
      </c>
      <c r="C54" s="24" t="s">
        <v>10</v>
      </c>
      <c r="D54" s="28">
        <v>222.15600000000003</v>
      </c>
      <c r="E54" s="14">
        <f t="shared" si="0"/>
        <v>222.15600000000003</v>
      </c>
    </row>
    <row r="55" spans="1:5" ht="15.75" thickBot="1" x14ac:dyDescent="0.3">
      <c r="A55" s="39"/>
      <c r="B55" s="16" t="s">
        <v>55</v>
      </c>
      <c r="C55" s="25" t="s">
        <v>10</v>
      </c>
      <c r="D55" s="31">
        <v>78.451999999999998</v>
      </c>
      <c r="E55" s="15">
        <f t="shared" si="0"/>
        <v>78.451999999999998</v>
      </c>
    </row>
    <row r="56" spans="1:5" ht="15" customHeight="1" x14ac:dyDescent="0.25">
      <c r="A56" s="34" t="s">
        <v>56</v>
      </c>
      <c r="B56" s="19" t="s">
        <v>57</v>
      </c>
      <c r="C56" s="23" t="s">
        <v>10</v>
      </c>
      <c r="D56" s="27">
        <v>207.31700000000001</v>
      </c>
      <c r="E56" s="21">
        <f t="shared" si="0"/>
        <v>207.31700000000001</v>
      </c>
    </row>
    <row r="57" spans="1:5" x14ac:dyDescent="0.25">
      <c r="A57" s="35"/>
      <c r="B57" s="8" t="s">
        <v>58</v>
      </c>
      <c r="C57" s="24" t="s">
        <v>10</v>
      </c>
      <c r="D57" s="28">
        <v>7.7110000000000003</v>
      </c>
      <c r="E57" s="14">
        <f t="shared" si="0"/>
        <v>7.7110000000000003</v>
      </c>
    </row>
    <row r="58" spans="1:5" x14ac:dyDescent="0.25">
      <c r="A58" s="35"/>
      <c r="B58" s="8" t="s">
        <v>59</v>
      </c>
      <c r="C58" s="24" t="s">
        <v>10</v>
      </c>
      <c r="D58" s="28">
        <v>23.815000000000001</v>
      </c>
      <c r="E58" s="14">
        <f t="shared" si="0"/>
        <v>23.815000000000001</v>
      </c>
    </row>
    <row r="59" spans="1:5" x14ac:dyDescent="0.25">
      <c r="A59" s="35"/>
      <c r="B59" s="8" t="s">
        <v>60</v>
      </c>
      <c r="C59" s="24" t="s">
        <v>10</v>
      </c>
      <c r="D59" s="28">
        <v>137.434</v>
      </c>
      <c r="E59" s="14">
        <f t="shared" si="0"/>
        <v>137.434</v>
      </c>
    </row>
    <row r="60" spans="1:5" x14ac:dyDescent="0.25">
      <c r="A60" s="35"/>
      <c r="B60" s="8" t="s">
        <v>61</v>
      </c>
      <c r="C60" s="24" t="s">
        <v>10</v>
      </c>
      <c r="D60" s="28">
        <v>1337.347</v>
      </c>
      <c r="E60" s="14">
        <f t="shared" si="0"/>
        <v>1337.347</v>
      </c>
    </row>
    <row r="61" spans="1:5" x14ac:dyDescent="0.25">
      <c r="A61" s="35"/>
      <c r="B61" s="8" t="s">
        <v>62</v>
      </c>
      <c r="C61" s="24" t="s">
        <v>10</v>
      </c>
      <c r="D61" s="28">
        <v>28.259000000000004</v>
      </c>
      <c r="E61" s="14">
        <f t="shared" si="0"/>
        <v>28.259000000000004</v>
      </c>
    </row>
    <row r="62" spans="1:5" x14ac:dyDescent="0.25">
      <c r="A62" s="35"/>
      <c r="B62" s="8" t="s">
        <v>63</v>
      </c>
      <c r="C62" s="24" t="s">
        <v>10</v>
      </c>
      <c r="D62" s="28">
        <v>33.055000000000007</v>
      </c>
      <c r="E62" s="14">
        <f t="shared" si="0"/>
        <v>33.055000000000007</v>
      </c>
    </row>
    <row r="63" spans="1:5" ht="15.75" thickBot="1" x14ac:dyDescent="0.3">
      <c r="A63" s="36"/>
      <c r="B63" s="16" t="s">
        <v>64</v>
      </c>
      <c r="C63" s="25" t="s">
        <v>10</v>
      </c>
      <c r="D63" s="32">
        <v>58.927000000000007</v>
      </c>
      <c r="E63" s="15">
        <f t="shared" si="0"/>
        <v>58.927000000000007</v>
      </c>
    </row>
    <row r="64" spans="1:5" x14ac:dyDescent="0.25">
      <c r="A64" s="34" t="s">
        <v>65</v>
      </c>
      <c r="B64" s="19" t="s">
        <v>66</v>
      </c>
      <c r="C64" s="23" t="s">
        <v>10</v>
      </c>
      <c r="D64" s="27">
        <v>558.75599999999997</v>
      </c>
      <c r="E64" s="21">
        <f t="shared" si="0"/>
        <v>558.75599999999997</v>
      </c>
    </row>
    <row r="65" spans="1:5" x14ac:dyDescent="0.25">
      <c r="A65" s="35"/>
      <c r="B65" s="8" t="s">
        <v>67</v>
      </c>
      <c r="C65" s="24" t="s">
        <v>10</v>
      </c>
      <c r="D65" s="28">
        <v>558.75599999999997</v>
      </c>
      <c r="E65" s="14">
        <f t="shared" si="0"/>
        <v>558.75599999999997</v>
      </c>
    </row>
    <row r="66" spans="1:5" ht="15.75" thickBot="1" x14ac:dyDescent="0.3">
      <c r="A66" s="36"/>
      <c r="B66" s="16" t="s">
        <v>68</v>
      </c>
      <c r="C66" s="25" t="s">
        <v>10</v>
      </c>
      <c r="D66" s="32">
        <v>852.72000000000014</v>
      </c>
      <c r="E66" s="15">
        <f t="shared" si="0"/>
        <v>852.72000000000014</v>
      </c>
    </row>
  </sheetData>
  <mergeCells count="7">
    <mergeCell ref="C2:E2"/>
    <mergeCell ref="A5:E5"/>
    <mergeCell ref="A56:A63"/>
    <mergeCell ref="A64:A66"/>
    <mergeCell ref="A11:A32"/>
    <mergeCell ref="A33:A39"/>
    <mergeCell ref="A40:A5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4" ma:contentTypeDescription="Crea un document nou" ma:contentTypeScope="" ma:versionID="65ff0710eb97ea7f0f278b03504b644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fce947d227c5c778a7f189b0f8ca93bb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ObservacionsCAD xmlns="6a9906d8-7354-4b2d-a694-b1e5ee9da8e0" xsi:nil="true"/>
    <revision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68416560-49C1-4186-8823-9AEE56F0A8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4C30E-B3CD-4E73-8D4C-8F73BF89D7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42EB85-4FFB-43ED-916D-DA988803A299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 STRYKER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López, Joan</dc:creator>
  <cp:keywords/>
  <dc:description/>
  <cp:lastModifiedBy>Ardil Gallardo, M.Teresa</cp:lastModifiedBy>
  <cp:revision/>
  <dcterms:created xsi:type="dcterms:W3CDTF">2022-09-23T07:47:25Z</dcterms:created>
  <dcterms:modified xsi:type="dcterms:W3CDTF">2025-08-29T06:57:31Z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